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JZ V6\"/>
    </mc:Choice>
  </mc:AlternateContent>
  <xr:revisionPtr revIDLastSave="0" documentId="13_ncr:1_{AFE4853B-98E6-43A8-9628-3E862A4113CE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7" i="3"/>
  <c r="I7" i="4"/>
  <c r="I7" i="8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8" l="1"/>
  <c r="F29" i="8" s="1"/>
  <c r="I29" i="8" s="1"/>
  <c r="M16" i="4"/>
  <c r="F31" i="4"/>
  <c r="I31" i="4" s="1"/>
  <c r="F26" i="4"/>
  <c r="I26" i="4" s="1"/>
  <c r="F24" i="4"/>
  <c r="I24" i="4" s="1"/>
  <c r="F28" i="4"/>
  <c r="I28" i="4" s="1"/>
  <c r="F27" i="4"/>
  <c r="I27" i="4" s="1"/>
  <c r="F32" i="4"/>
  <c r="I32" i="4" s="1"/>
  <c r="F30" i="4"/>
  <c r="I30" i="4" s="1"/>
  <c r="F25" i="4"/>
  <c r="I25" i="4" s="1"/>
  <c r="F29" i="4"/>
  <c r="I29" i="4" s="1"/>
  <c r="F33" i="4"/>
  <c r="I33" i="4" s="1"/>
  <c r="M16" i="3"/>
  <c r="F33" i="3" s="1"/>
  <c r="I33" i="3" s="1"/>
  <c r="F28" i="3"/>
  <c r="I28" i="3" s="1"/>
  <c r="F27" i="3"/>
  <c r="I27" i="3" s="1"/>
  <c r="F32" i="3"/>
  <c r="I32" i="3" s="1"/>
  <c r="F31" i="3"/>
  <c r="I31" i="3" s="1"/>
  <c r="F26" i="3"/>
  <c r="I26" i="3" s="1"/>
  <c r="F30" i="3"/>
  <c r="I30" i="3" s="1"/>
  <c r="F25" i="3"/>
  <c r="I25" i="3" s="1"/>
  <c r="F24" i="3"/>
  <c r="I24" i="3" s="1"/>
  <c r="F29" i="3"/>
  <c r="I29" i="3" s="1"/>
  <c r="N16" i="8"/>
  <c r="I5" i="8" s="1"/>
  <c r="H36" i="8" s="1"/>
  <c r="F26" i="8"/>
  <c r="I26" i="8" s="1"/>
  <c r="I17" i="8"/>
  <c r="K17" i="8" s="1"/>
  <c r="F33" i="8"/>
  <c r="I33" i="8" s="1"/>
  <c r="F24" i="8"/>
  <c r="I24" i="8" s="1"/>
  <c r="F27" i="8"/>
  <c r="I27" i="8" s="1"/>
  <c r="F31" i="8"/>
  <c r="I31" i="8" s="1"/>
  <c r="I16" i="8"/>
  <c r="F25" i="8"/>
  <c r="F28" i="8"/>
  <c r="I28" i="8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F32" i="8" l="1"/>
  <c r="I32" i="8" s="1"/>
  <c r="F30" i="8"/>
  <c r="I30" i="8" s="1"/>
  <c r="N16" i="1"/>
  <c r="I5" i="1" s="1"/>
  <c r="F31" i="1"/>
  <c r="I31" i="1" s="1"/>
  <c r="F26" i="1"/>
  <c r="I26" i="1" s="1"/>
  <c r="F30" i="1"/>
  <c r="I30" i="1" s="1"/>
  <c r="F29" i="1"/>
  <c r="I29" i="1" s="1"/>
  <c r="F33" i="1"/>
  <c r="I33" i="1" s="1"/>
  <c r="F25" i="1"/>
  <c r="I25" i="1" s="1"/>
  <c r="F24" i="1"/>
  <c r="I24" i="1" s="1"/>
  <c r="F28" i="1"/>
  <c r="I28" i="1" s="1"/>
  <c r="F27" i="1"/>
  <c r="I27" i="1" s="1"/>
  <c r="F32" i="1"/>
  <c r="I32" i="1" s="1"/>
  <c r="H37" i="4"/>
  <c r="H40" i="4"/>
  <c r="H41" i="4"/>
  <c r="H36" i="4"/>
  <c r="H38" i="4"/>
  <c r="H39" i="4"/>
  <c r="H37" i="3"/>
  <c r="H36" i="3"/>
  <c r="H38" i="3"/>
  <c r="H39" i="3"/>
  <c r="H40" i="3"/>
  <c r="H41" i="3"/>
  <c r="H41" i="8"/>
  <c r="K36" i="8"/>
  <c r="I36" i="8"/>
  <c r="I41" i="8"/>
  <c r="K41" i="8"/>
  <c r="H40" i="8"/>
  <c r="H39" i="8"/>
  <c r="I25" i="8"/>
  <c r="H38" i="8"/>
  <c r="K16" i="8"/>
  <c r="G30" i="8" s="1"/>
  <c r="L24" i="8"/>
  <c r="H37" i="8"/>
  <c r="K16" i="4"/>
  <c r="K16" i="3"/>
  <c r="L16" i="1"/>
  <c r="I17" i="1"/>
  <c r="K17" i="1" s="1"/>
  <c r="I16" i="1"/>
  <c r="L24" i="1" s="1"/>
  <c r="G28" i="4" l="1"/>
  <c r="G27" i="4"/>
  <c r="G32" i="4"/>
  <c r="G31" i="4"/>
  <c r="G30" i="4"/>
  <c r="G25" i="4"/>
  <c r="G29" i="4"/>
  <c r="G33" i="4"/>
  <c r="G26" i="4"/>
  <c r="G33" i="3"/>
  <c r="G28" i="3"/>
  <c r="G27" i="3"/>
  <c r="G32" i="3"/>
  <c r="G31" i="3"/>
  <c r="G26" i="3"/>
  <c r="G30" i="3"/>
  <c r="G25" i="3"/>
  <c r="G29" i="3"/>
  <c r="I39" i="4"/>
  <c r="K39" i="4"/>
  <c r="I38" i="4"/>
  <c r="K38" i="4"/>
  <c r="I36" i="4"/>
  <c r="K36" i="4"/>
  <c r="K41" i="4"/>
  <c r="I41" i="4"/>
  <c r="I40" i="4"/>
  <c r="K40" i="4"/>
  <c r="K37" i="4"/>
  <c r="I37" i="4"/>
  <c r="K41" i="3"/>
  <c r="I41" i="3"/>
  <c r="I40" i="3"/>
  <c r="K40" i="3"/>
  <c r="I39" i="3"/>
  <c r="K39" i="3"/>
  <c r="K38" i="3"/>
  <c r="I38" i="3"/>
  <c r="K36" i="3"/>
  <c r="I36" i="3"/>
  <c r="K37" i="3"/>
  <c r="I37" i="3"/>
  <c r="H37" i="1"/>
  <c r="H36" i="1"/>
  <c r="H38" i="1"/>
  <c r="H39" i="1"/>
  <c r="H40" i="1"/>
  <c r="H41" i="1"/>
  <c r="G25" i="8"/>
  <c r="G31" i="8"/>
  <c r="G27" i="8"/>
  <c r="G33" i="8"/>
  <c r="G29" i="8"/>
  <c r="I4" i="8"/>
  <c r="J41" i="8" s="1"/>
  <c r="G26" i="8"/>
  <c r="G32" i="8"/>
  <c r="H32" i="8" s="1"/>
  <c r="G28" i="8"/>
  <c r="H28" i="8" s="1"/>
  <c r="J36" i="8"/>
  <c r="K38" i="8"/>
  <c r="I38" i="8"/>
  <c r="K39" i="8"/>
  <c r="I39" i="8"/>
  <c r="K40" i="8"/>
  <c r="I40" i="8"/>
  <c r="K37" i="8"/>
  <c r="I37" i="8"/>
  <c r="I4" i="4"/>
  <c r="I4" i="3"/>
  <c r="K16" i="1"/>
  <c r="H26" i="8" l="1"/>
  <c r="J37" i="8"/>
  <c r="H30" i="8"/>
  <c r="G25" i="1"/>
  <c r="G29" i="1"/>
  <c r="G28" i="1"/>
  <c r="G32" i="1"/>
  <c r="G31" i="1"/>
  <c r="G30" i="1"/>
  <c r="G33" i="1"/>
  <c r="G27" i="1"/>
  <c r="G26" i="1"/>
  <c r="L25" i="8"/>
  <c r="L26" i="8" s="1"/>
  <c r="I6" i="8" s="1"/>
  <c r="L25" i="4"/>
  <c r="L26" i="4" s="1"/>
  <c r="I6" i="4" s="1"/>
  <c r="L25" i="3"/>
  <c r="L26" i="3" s="1"/>
  <c r="I6" i="3" s="1"/>
  <c r="K41" i="1"/>
  <c r="I41" i="1"/>
  <c r="K40" i="1"/>
  <c r="I40" i="1"/>
  <c r="I39" i="1"/>
  <c r="K39" i="1"/>
  <c r="I38" i="1"/>
  <c r="K38" i="1"/>
  <c r="K36" i="1"/>
  <c r="I36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<sst xmlns="http://schemas.openxmlformats.org/spreadsheetml/2006/main" count="358" uniqueCount="95">
  <si>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</si>
  <si>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</si>
  <si>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</si>
  <si>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</si>
  <si>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</si>
  <si>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</si>
  <si>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</si>
  <si>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</si>
  <si>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</si>
  <si>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</si>
  <si>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</si>
  <si>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</si>
  <si>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</si>
  <si>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</si>
  <si>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</si>
  <si>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</si>
  <si>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</si>
  <si>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</si>
  <si>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</si>
  <si>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</si>
  <si>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</si>
  <si>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</si>
  <si>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</si>
  <si>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</si>
  <si>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</si>
  <si>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</si>
  <si>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</si>
  <si>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</si>
  <si>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</si>
  <si>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</si>
  <si>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</si>
  <si>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</si>
  <si>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</si>
  <si>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</si>
  <si>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</si>
  <si>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</si>
  <si>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</si>
  <si>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</si>
  <si>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</si>
  <si>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</si>
  <si>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</si>
  <si>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</si>
  <si>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</si>
  <si>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</si>
  <si>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</si>
  <si>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</si>
  <si>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</si>
  <si>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</si>
  <si>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</si>
  <si>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</si>
  <si>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</si>
  <si>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</si>
  <si>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</si>
  <si>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</si>
  <si>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</si>
  <si>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</si>
  <si>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</si>
  <si>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</si>
  <si>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</si>
  <si>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</si>
  <si>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</si>
  <si>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</si>
  <si>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</si>
  <si>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</si>
  <si>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</si>
  <si>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</si>
  <si>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</si>
  <si>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</si>
  <si>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</si>
  <si>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</si>
  <si>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</si>
  <si>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</si>
  <si>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</si>
  <si>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</si>
  <si>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</si>
  <si>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</si>
  <si>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</si>
  <si>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</si>
  <si>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</si>
  <si>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</si>
  <si>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</si>
  <si>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</si>
  <si>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</si>
  <si>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</si>
  <si>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</si>
  <si>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</si>
  <si>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</si>
  <si>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</si>
  <si>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</si>
  <si>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</si>
  <si>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</si>
  <si>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</si>
  <si>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</si>
  <si>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DLJZ V6</t>
  </si>
  <si>
    <t>DLJZ3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</si>
</sst>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45.884383578996335</v>
      </c>
    </row>
    <row r="5" spans="2:14" x14ac:dyDescent="0.25">
      <c r="B5" t="s">
        <v>1</v>
      </c>
      <c r="C5" s="15">
        <v>45939</v>
      </c>
      <c r="E5" t="s">
        <v>55</v>
      </c>
      <c r="F5">
        <v>220</v>
      </c>
      <c r="H5" t="s">
        <v>41</v>
      </c>
      <c r="I5">
        <f>(F12*N16*0.1)/(8.314*(F11+273.15))</f>
        <v>1.1506956976782804E-2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97.567442382181355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(F25*D25)/((F18*0.0489)*F7)</f>
        <v>6.3606447419222913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16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2.0059999999999998</v>
      </c>
      <c r="G16">
        <v>99</v>
      </c>
      <c r="H16" s="4">
        <f>F16*G16/100</f>
        <v>1.9859399999999996</v>
      </c>
      <c r="I16">
        <f>H16/D16</f>
        <v>2.1564313436015572E-2</v>
      </c>
      <c r="J16">
        <v>1.26</v>
      </c>
      <c r="K16" s="3">
        <f>I16/$M$16*1000</f>
        <v>2.2525845229527399</v>
      </c>
      <c r="L16" s="6">
        <f>H16/(F16+F17)</f>
        <v>0.19853443966809953</v>
      </c>
      <c r="M16" s="4">
        <f>((H16/J16)+(H17/J17))</f>
        <v>9.573142857142857</v>
      </c>
      <c r="N16" s="4">
        <f>F4-M16</f>
        <v>17.647911385007845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7.9969999999999999</v>
      </c>
      <c r="G17">
        <v>100</v>
      </c>
      <c r="H17">
        <f>F17*G17/100</f>
        <v>7.9970000000000008</v>
      </c>
      <c r="I17">
        <f>H17/D17</f>
        <v>0.44378468368479473</v>
      </c>
      <c r="J17">
        <v>1</v>
      </c>
      <c r="K17" s="3">
        <f>I17/$M$16*1000</f>
        <v>46.357261174022014</v>
      </c>
      <c r="L17" s="6">
        <f>H17/(F16+F17)</f>
        <v>0.79946016195141467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1.2190000000000001</v>
      </c>
      <c r="F24" s="6">
        <f t="shared" ref="F24:F33" si="0">E24*$M$16/1000</f>
        <v>1.1669661142857142E-2</v>
      </c>
      <c r="I24" s="6">
        <f>F24*3</f>
        <v>3.5008983428571429E-2</v>
      </c>
      <c r="K24" s="1" t="s">
        <v>48</v>
      </c>
      <c r="L24" s="14">
        <f>I16*3</f>
        <v>6.4692940308046717E-2</v>
      </c>
    </row>
    <row r="25" spans="2:13" x14ac:dyDescent="0.25">
      <c r="C25" t="s">
        <v>23</v>
      </c>
      <c r="D25" s="5">
        <v>76.09</v>
      </c>
      <c r="E25">
        <v>0.85399999999999998</v>
      </c>
      <c r="F25" s="6">
        <f t="shared" si="0"/>
        <v>8.1754640000000003E-3</v>
      </c>
      <c r="G25" s="3">
        <f t="shared" ref="G25:G33" si="1">E25/$K$16*100</f>
        <v>37.912006910202734</v>
      </c>
      <c r="H25" s="3">
        <f>G25/$I$4*100</f>
        <v>82.62507623085304</v>
      </c>
      <c r="I25" s="6">
        <f>F25*3</f>
        <v>2.4526392000000001E-2</v>
      </c>
      <c r="K25" s="1" t="s">
        <v>49</v>
      </c>
      <c r="L25" s="7">
        <f>SUM(I24:I33,K36:K41)</f>
        <v>6.3119247260392461E-2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97.567442382181355</v>
      </c>
    </row>
    <row r="27" spans="2:13" x14ac:dyDescent="0.25">
      <c r="C27" t="s">
        <v>25</v>
      </c>
      <c r="D27" s="5">
        <v>62.07</v>
      </c>
      <c r="E27">
        <v>5.2999999999999999E-2</v>
      </c>
      <c r="F27" s="6">
        <f t="shared" si="0"/>
        <v>5.0737657142857137E-4</v>
      </c>
      <c r="G27" s="3">
        <f t="shared" si="1"/>
        <v>2.3528528878697244</v>
      </c>
      <c r="H27" s="3">
        <f t="shared" si="2"/>
        <v>5.1277857613995437</v>
      </c>
      <c r="I27" s="6">
        <f>F27*2</f>
        <v>1.0147531428571427E-3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2.4E-2</v>
      </c>
      <c r="F29" s="6">
        <f t="shared" si="0"/>
        <v>2.2975542857142859E-4</v>
      </c>
      <c r="G29" s="3">
        <f t="shared" si="1"/>
        <v>1.0654428171485546</v>
      </c>
      <c r="H29" s="3">
        <f t="shared" si="2"/>
        <v>2.3220161938413031</v>
      </c>
      <c r="I29" s="6">
        <f>F29*2</f>
        <v>4.5951085714285718E-4</v>
      </c>
    </row>
    <row r="30" spans="2:13" x14ac:dyDescent="0.25">
      <c r="C30" t="s">
        <v>92</v>
      </c>
      <c r="D30">
        <v>74.08</v>
      </c>
      <c r="E30">
        <v>7.0000000000000001E-3</v>
      </c>
      <c r="F30" s="6">
        <f t="shared" si="0"/>
        <v>6.7012000000000001E-5</v>
      </c>
      <c r="G30" s="3">
        <f t="shared" si="1"/>
        <v>0.31075415500166176</v>
      </c>
      <c r="H30" s="3">
        <f t="shared" si="2"/>
        <v>0.67725472320371338</v>
      </c>
      <c r="I30" s="6">
        <f>F30*3</f>
        <v>2.01036E-4</v>
      </c>
    </row>
    <row r="31" spans="2:13" x14ac:dyDescent="0.25">
      <c r="C31" t="s">
        <v>46</v>
      </c>
      <c r="D31" s="5">
        <v>74.08</v>
      </c>
      <c r="F31" s="6">
        <f t="shared" si="0"/>
        <v>0</v>
      </c>
      <c r="G31" s="3">
        <f t="shared" si="1"/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 t="shared" si="0"/>
        <v>0</v>
      </c>
      <c r="G32" s="3">
        <f t="shared" si="1"/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4.4999999999999998E-2</v>
      </c>
      <c r="F33" s="6">
        <f t="shared" si="0"/>
        <v>4.3079142857142854E-4</v>
      </c>
      <c r="G33" s="3">
        <f t="shared" si="1"/>
        <v>1.9977052821535397</v>
      </c>
      <c r="H33" s="3">
        <f>G33/$I$4*100</f>
        <v>4.3537803634524437</v>
      </c>
      <c r="I33" s="6">
        <f>F33*3</f>
        <v>1.2923742857142856E-3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2.69</v>
      </c>
      <c r="F36">
        <v>2.7</v>
      </c>
      <c r="G36">
        <f>(E36+F36)/2</f>
        <v>2.6950000000000003</v>
      </c>
      <c r="H36" s="7">
        <f>G36*$I$5/100</f>
        <v>3.1011249052429661E-4</v>
      </c>
      <c r="I36" s="2">
        <f>H36/$I$16*100/3</f>
        <v>0.47936063664387785</v>
      </c>
      <c r="J36" s="2">
        <f>I36/$I$4*100</f>
        <v>1.0447141254901942</v>
      </c>
      <c r="K36" s="7">
        <f>H36</f>
        <v>3.1011249052429661E-4</v>
      </c>
    </row>
    <row r="37" spans="2:11" ht="18" x14ac:dyDescent="0.35">
      <c r="C37" s="9" t="s">
        <v>36</v>
      </c>
      <c r="D37" s="12">
        <v>44.01</v>
      </c>
      <c r="E37">
        <v>1.2</v>
      </c>
      <c r="G37">
        <f t="shared" ref="G37:G41" si="3">(E37+F37)/2</f>
        <v>0.6</v>
      </c>
      <c r="H37" s="7">
        <f>G37*$I$5/100</f>
        <v>6.9041741860696821E-5</v>
      </c>
      <c r="I37" s="2">
        <f>H37/$I$16*100/3</f>
        <v>0.10672221966097463</v>
      </c>
      <c r="J37" s="2">
        <f>I37/$I$4*100</f>
        <v>0.23258941569354966</v>
      </c>
      <c r="K37" s="7">
        <f t="shared" ref="K37:K38" si="4">H37</f>
        <v>6.9041741860696821E-5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0.76</v>
      </c>
      <c r="F39">
        <v>0.76</v>
      </c>
      <c r="G39">
        <f t="shared" si="3"/>
        <v>0.76</v>
      </c>
      <c r="H39" s="7">
        <f t="shared" si="5"/>
        <v>8.7452873023549315E-5</v>
      </c>
      <c r="I39" s="2">
        <f>(H39/$I$16*100)*(2/3)</f>
        <v>0.27036295647446906</v>
      </c>
      <c r="J39" s="2">
        <f t="shared" si="6"/>
        <v>0.58922651975699247</v>
      </c>
      <c r="K39" s="7">
        <f>H39*2</f>
        <v>1.7490574604709863E-4</v>
      </c>
    </row>
    <row r="40" spans="2:11" x14ac:dyDescent="0.25">
      <c r="C40" s="9" t="s">
        <v>39</v>
      </c>
      <c r="D40" s="13">
        <v>44.09</v>
      </c>
      <c r="E40">
        <v>0.18</v>
      </c>
      <c r="F40">
        <v>0.18</v>
      </c>
      <c r="G40">
        <f t="shared" si="3"/>
        <v>0.18</v>
      </c>
      <c r="H40" s="7">
        <f t="shared" si="5"/>
        <v>2.071252255820905E-5</v>
      </c>
      <c r="I40" s="2">
        <f>H40/$I$16*100</f>
        <v>9.6049997694877196E-2</v>
      </c>
      <c r="J40" s="2">
        <f t="shared" si="6"/>
        <v>0.20933047412419478</v>
      </c>
      <c r="K40" s="7">
        <f>H40*3</f>
        <v>6.2137567674627145E-5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51.144749296284211</v>
      </c>
    </row>
    <row r="5" spans="2:14" x14ac:dyDescent="0.25">
      <c r="B5" t="s">
        <v>1</v>
      </c>
      <c r="C5" s="15">
        <v>45939</v>
      </c>
      <c r="E5" t="s">
        <v>55</v>
      </c>
      <c r="F5">
        <v>220</v>
      </c>
      <c r="H5" t="s">
        <v>41</v>
      </c>
      <c r="I5">
        <f>(F12*N16*0.1)/(8.314*(F11+273.15))</f>
        <v>7.044953237485249E-3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94.59812159120834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(F25*D25)/((F18*0.0489)*F7)</f>
        <v>5.3933694120148212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2.0070000000000001</v>
      </c>
      <c r="G16">
        <v>99</v>
      </c>
      <c r="H16" s="4">
        <f>F16*G16/100</f>
        <v>1.9869300000000001</v>
      </c>
      <c r="I16">
        <f>H16/D16</f>
        <v>2.1575063343012596E-2</v>
      </c>
      <c r="J16">
        <v>1.26</v>
      </c>
      <c r="K16" s="3">
        <f>I16/$M$16*1000</f>
        <v>2.2556429127405648</v>
      </c>
      <c r="L16" s="6">
        <f>H16/(F16+F17)</f>
        <v>0.19879239619809905</v>
      </c>
      <c r="M16" s="4">
        <f>((H16/J16)+(H17/J17))</f>
        <v>9.5649285714285721</v>
      </c>
      <c r="N16" s="4">
        <f>F4-M16</f>
        <v>17.287449420035912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7.9880000000000004</v>
      </c>
      <c r="G17">
        <v>100</v>
      </c>
      <c r="H17">
        <f>F17*G17/100</f>
        <v>7.9880000000000004</v>
      </c>
      <c r="I17">
        <f>H17/D17</f>
        <v>0.44328523862375141</v>
      </c>
      <c r="J17">
        <v>1</v>
      </c>
      <c r="K17" s="3">
        <f>I17/$M$16*1000</f>
        <v>46.344856139113276</v>
      </c>
      <c r="L17" s="6">
        <f>H17/(F16+F17)</f>
        <v>0.79919959979989996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0.10100000000000001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1.1020000000000001</v>
      </c>
      <c r="F24" s="6">
        <f>E24*$M$16/1000</f>
        <v>1.0540551285714286E-2</v>
      </c>
      <c r="I24" s="6">
        <f>F24*3</f>
        <v>3.1621653857142856E-2</v>
      </c>
      <c r="K24" s="1" t="s">
        <v>48</v>
      </c>
      <c r="L24" s="14">
        <f>I16*3</f>
        <v>6.4725190029037788E-2</v>
      </c>
    </row>
    <row r="25" spans="2:13" x14ac:dyDescent="0.25">
      <c r="C25" t="s">
        <v>23</v>
      </c>
      <c r="D25" s="5">
        <v>76.09</v>
      </c>
      <c r="E25">
        <v>0.73199999999999998</v>
      </c>
      <c r="F25" s="6">
        <f t="shared" ref="F25:F30" si="0">E25*$M$16/1000</f>
        <v>7.0015277142857144E-3</v>
      </c>
      <c r="G25" s="3">
        <f t="shared" ref="G25:G30" si="1">E25/$K$16*100</f>
        <v>32.451945113538976</v>
      </c>
      <c r="H25" s="3">
        <f>G25/$I$4*100</f>
        <v>63.451176435616411</v>
      </c>
      <c r="I25" s="6">
        <f>F25*3</f>
        <v>2.1004583142857143E-2</v>
      </c>
      <c r="K25" s="1" t="s">
        <v>49</v>
      </c>
      <c r="L25" s="7">
        <f>SUM(I24:I33,K36:K41)</f>
        <v>6.1228813963809824E-2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94.59812159120834</v>
      </c>
    </row>
    <row r="27" spans="2:13" x14ac:dyDescent="0.25">
      <c r="C27" t="s">
        <v>25</v>
      </c>
      <c r="D27" s="5">
        <v>62.07</v>
      </c>
      <c r="E27">
        <v>6.0999999999999999E-2</v>
      </c>
      <c r="F27" s="6">
        <f t="shared" si="0"/>
        <v>5.834606428571429E-4</v>
      </c>
      <c r="G27" s="3">
        <f t="shared" si="1"/>
        <v>2.7043287594615815</v>
      </c>
      <c r="H27" s="3">
        <f t="shared" si="2"/>
        <v>5.2875980363013682</v>
      </c>
      <c r="I27" s="6">
        <f>F27*2</f>
        <v>1.1669212857142858E-3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2.7E-2</v>
      </c>
      <c r="F29" s="6">
        <f t="shared" si="0"/>
        <v>2.5825307142857145E-4</v>
      </c>
      <c r="G29" s="3">
        <f t="shared" si="1"/>
        <v>1.1969979754993885</v>
      </c>
      <c r="H29" s="3">
        <f t="shared" si="2"/>
        <v>2.3404122455760152</v>
      </c>
      <c r="I29" s="6">
        <f>F29*2</f>
        <v>5.1650614285714291E-4</v>
      </c>
    </row>
    <row r="30" spans="2:13" x14ac:dyDescent="0.25">
      <c r="C30" t="s">
        <v>92</v>
      </c>
      <c r="D30">
        <v>74.08</v>
      </c>
      <c r="E30">
        <v>8.2000000000000003E-2</v>
      </c>
      <c r="F30" s="6">
        <f t="shared" si="0"/>
        <v>7.8432414285714287E-4</v>
      </c>
      <c r="G30" s="3">
        <f t="shared" si="1"/>
        <v>3.6353271848499951</v>
      </c>
      <c r="H30" s="3">
        <f t="shared" si="2"/>
        <v>7.1079186717493803</v>
      </c>
      <c r="I30" s="6">
        <f>F30*3</f>
        <v>2.3529724285714284E-3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0.11899999999999999</v>
      </c>
      <c r="F33" s="6">
        <f>E33*$M$16/1000</f>
        <v>1.1382264999999999E-3</v>
      </c>
      <c r="G33" s="3">
        <f>E33/$K$16*100</f>
        <v>5.2756577438676757</v>
      </c>
      <c r="H33" s="3">
        <f>G33/$I$4*100</f>
        <v>10.315150267538735</v>
      </c>
      <c r="I33" s="6">
        <f>F33*3</f>
        <v>3.4146795000000001E-3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9.67</v>
      </c>
      <c r="F36">
        <v>8.6199999999999992</v>
      </c>
      <c r="G36">
        <f>(E36+F36)/2</f>
        <v>9.1449999999999996</v>
      </c>
      <c r="H36" s="7">
        <f>G36*$I$5/100</f>
        <v>6.4426097356802602E-4</v>
      </c>
      <c r="I36" s="2">
        <f>H36/$I$16*100/3</f>
        <v>0.99537903755707779</v>
      </c>
      <c r="J36" s="2">
        <f>I36/$I$4*100</f>
        <v>1.9461998567845056</v>
      </c>
      <c r="K36" s="7">
        <f>H36</f>
        <v>6.4426097356802602E-4</v>
      </c>
    </row>
    <row r="37" spans="2:11" ht="18" x14ac:dyDescent="0.35">
      <c r="C37" s="9" t="s">
        <v>36</v>
      </c>
      <c r="D37" s="12">
        <v>44.01</v>
      </c>
      <c r="E37">
        <v>3.08</v>
      </c>
      <c r="F37">
        <v>2.68</v>
      </c>
      <c r="G37">
        <f t="shared" ref="G37:G41" si="3">(E37+F37)/2</f>
        <v>2.88</v>
      </c>
      <c r="H37" s="7">
        <f>G37*$I$5/100</f>
        <v>2.0289465323957516E-4</v>
      </c>
      <c r="I37" s="2">
        <f>H37/$I$16*100/3</f>
        <v>0.31347092708194468</v>
      </c>
      <c r="J37" s="2">
        <f>I37/$I$4*100</f>
        <v>0.61290930426893131</v>
      </c>
      <c r="K37" s="7">
        <f t="shared" ref="K37:K38" si="4">H37</f>
        <v>2.0289465323957516E-4</v>
      </c>
    </row>
    <row r="38" spans="2:11" x14ac:dyDescent="0.25">
      <c r="C38" s="10" t="s">
        <v>35</v>
      </c>
      <c r="D38" s="12">
        <v>28.01</v>
      </c>
      <c r="E38">
        <v>0.28000000000000003</v>
      </c>
      <c r="F38">
        <v>0.24</v>
      </c>
      <c r="G38">
        <f t="shared" si="3"/>
        <v>0.26</v>
      </c>
      <c r="H38" s="7">
        <f t="shared" ref="H38:H41" si="5">G38*$I$5/100</f>
        <v>1.8316878417461649E-5</v>
      </c>
      <c r="I38" s="2">
        <f>H38/$I$16*100/3</f>
        <v>2.8299458694897788E-2</v>
      </c>
      <c r="J38" s="2">
        <f t="shared" ref="J38:J41" si="6">I38/$I$4*100</f>
        <v>5.5332089968722971E-2</v>
      </c>
      <c r="K38" s="7">
        <f t="shared" si="4"/>
        <v>1.8316878417461649E-5</v>
      </c>
    </row>
    <row r="39" spans="2:11" x14ac:dyDescent="0.25">
      <c r="C39" s="9" t="s">
        <v>37</v>
      </c>
      <c r="D39" s="12">
        <v>30.07</v>
      </c>
      <c r="E39">
        <v>1.76</v>
      </c>
      <c r="F39">
        <v>1.55</v>
      </c>
      <c r="G39">
        <f t="shared" si="3"/>
        <v>1.655</v>
      </c>
      <c r="H39" s="7">
        <f t="shared" si="5"/>
        <v>1.1659397608038087E-4</v>
      </c>
      <c r="I39" s="2">
        <f>(H39/$I$16*100)*(2/3)</f>
        <v>0.36027387800042943</v>
      </c>
      <c r="J39" s="2">
        <f t="shared" si="6"/>
        <v>0.704420068447973</v>
      </c>
      <c r="K39" s="7">
        <f>H39*2</f>
        <v>2.3318795216076174E-4</v>
      </c>
    </row>
    <row r="40" spans="2:11" x14ac:dyDescent="0.25">
      <c r="C40" s="9" t="s">
        <v>39</v>
      </c>
      <c r="D40" s="13">
        <v>44.09</v>
      </c>
      <c r="E40">
        <v>0.27</v>
      </c>
      <c r="F40">
        <v>0.23</v>
      </c>
      <c r="G40">
        <f t="shared" si="3"/>
        <v>0.25</v>
      </c>
      <c r="H40" s="7">
        <f t="shared" si="5"/>
        <v>1.7612383093713121E-5</v>
      </c>
      <c r="I40" s="2">
        <f>H40/$I$16*100</f>
        <v>8.1633053927589752E-2</v>
      </c>
      <c r="J40" s="2">
        <f t="shared" si="6"/>
        <v>0.15961179798670086</v>
      </c>
      <c r="K40" s="7">
        <f>H40*3</f>
        <v>5.2837149281139366E-5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-0.10100000000000001</v>
      </c>
      <c r="G44">
        <f>F44*0.95</f>
        <v>-9.5950000000000008E-2</v>
      </c>
      <c r="H44">
        <f>G44/12.011</f>
        <v>-7.9885105320123238E-3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59.500637343257843</v>
      </c>
    </row>
    <row r="5" spans="2:14" x14ac:dyDescent="0.25">
      <c r="B5" t="s">
        <v>1</v>
      </c>
      <c r="C5" s="15">
        <v>45939</v>
      </c>
      <c r="E5" t="s">
        <v>55</v>
      </c>
      <c r="F5">
        <v>220</v>
      </c>
      <c r="H5" t="s">
        <v>41</v>
      </c>
      <c r="I5">
        <f>(F12*N16*0.1)/(8.314*(F11+273.15))</f>
        <v>9.0136367203998823E-3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93.742976706971248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(F25*D25)/((F18*0.0489)*F7)</f>
        <v>5.8472314125766882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2.0030000000000001</v>
      </c>
      <c r="G16">
        <v>99</v>
      </c>
      <c r="H16" s="4">
        <f>F16*G16/100</f>
        <v>1.9829700000000003</v>
      </c>
      <c r="I16">
        <f>H16/D16</f>
        <v>2.153206371502453E-2</v>
      </c>
      <c r="J16">
        <v>1.26</v>
      </c>
      <c r="K16" s="3">
        <f>I16/$M$16*1000</f>
        <v>2.2518872895106519</v>
      </c>
      <c r="L16" s="6">
        <f>H16/(F16+F17)</f>
        <v>0.19847562806525879</v>
      </c>
      <c r="M16" s="4">
        <f>((H16/J16)+(H17/J17))</f>
        <v>9.5617857142857154</v>
      </c>
      <c r="N16" s="4">
        <f>F4-M16</f>
        <v>18.431963946590308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7.9880000000000004</v>
      </c>
      <c r="G17">
        <v>100</v>
      </c>
      <c r="H17">
        <f>F17*G17/100</f>
        <v>7.9880000000000004</v>
      </c>
      <c r="I17">
        <f>H17/D17</f>
        <v>0.44328523862375141</v>
      </c>
      <c r="J17">
        <v>1</v>
      </c>
      <c r="K17" s="3">
        <f>I17/$M$16*1000</f>
        <v>46.36008919980965</v>
      </c>
      <c r="L17" s="6">
        <f>H17/(F16+F17)</f>
        <v>0.79951956761084986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0.91200000000000003</v>
      </c>
      <c r="F24" s="6">
        <f>E24*$M$16/1000</f>
        <v>8.7203485714285739E-3</v>
      </c>
      <c r="I24" s="6">
        <f>F24*3</f>
        <v>2.6161045714285722E-2</v>
      </c>
      <c r="K24" s="1" t="s">
        <v>48</v>
      </c>
      <c r="L24" s="14">
        <f>I16*3</f>
        <v>6.4596191145073589E-2</v>
      </c>
    </row>
    <row r="25" spans="2:13" x14ac:dyDescent="0.25">
      <c r="C25" t="s">
        <v>23</v>
      </c>
      <c r="D25" s="5">
        <v>76.09</v>
      </c>
      <c r="E25">
        <v>0.78600000000000003</v>
      </c>
      <c r="F25" s="6">
        <f t="shared" ref="F25:F30" si="0">E25*$M$16/1000</f>
        <v>7.5155635714285723E-3</v>
      </c>
      <c r="G25" s="3">
        <f t="shared" ref="G25:G30" si="1">E25/$K$16*100</f>
        <v>34.904055973902778</v>
      </c>
      <c r="H25" s="3">
        <f>G25/$I$4*100</f>
        <v>58.661650584584599</v>
      </c>
      <c r="I25" s="6">
        <f>F25*3</f>
        <v>2.2546690714285715E-2</v>
      </c>
      <c r="K25" s="1" t="s">
        <v>49</v>
      </c>
      <c r="L25" s="7">
        <f>SUM(I24:I33,K36:K41)</f>
        <v>6.0554392418716962E-2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93.742976706971248</v>
      </c>
    </row>
    <row r="27" spans="2:13" x14ac:dyDescent="0.25">
      <c r="C27" t="s">
        <v>25</v>
      </c>
      <c r="D27" s="5">
        <v>62.07</v>
      </c>
      <c r="E27">
        <v>6.2E-2</v>
      </c>
      <c r="F27" s="6">
        <f t="shared" si="0"/>
        <v>5.9283071428571437E-4</v>
      </c>
      <c r="G27" s="3">
        <f t="shared" si="1"/>
        <v>2.7532461455241375</v>
      </c>
      <c r="H27" s="3">
        <f t="shared" si="2"/>
        <v>4.6272548807178691</v>
      </c>
      <c r="I27" s="6">
        <f>F27*2</f>
        <v>1.1856614285714287E-3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0.04</v>
      </c>
      <c r="F29" s="6">
        <f t="shared" si="0"/>
        <v>3.8247142857142862E-4</v>
      </c>
      <c r="G29" s="3">
        <f t="shared" si="1"/>
        <v>1.7762878358220244</v>
      </c>
      <c r="H29" s="3">
        <f t="shared" si="2"/>
        <v>2.9853257294953996</v>
      </c>
      <c r="I29" s="6">
        <f>F29*2</f>
        <v>7.6494285714285724E-4</v>
      </c>
    </row>
    <row r="30" spans="2:13" x14ac:dyDescent="0.25">
      <c r="C30" t="s">
        <v>92</v>
      </c>
      <c r="D30">
        <v>74.08</v>
      </c>
      <c r="E30">
        <v>7.4999999999999997E-2</v>
      </c>
      <c r="F30" s="6">
        <f t="shared" si="0"/>
        <v>7.1713392857142863E-4</v>
      </c>
      <c r="G30" s="3">
        <f t="shared" si="1"/>
        <v>3.3305396921662958</v>
      </c>
      <c r="H30" s="3">
        <f t="shared" si="2"/>
        <v>5.5974857428038742</v>
      </c>
      <c r="I30" s="6">
        <f>F30*3</f>
        <v>2.151401785714286E-3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0.17</v>
      </c>
      <c r="F33" s="6">
        <f>E33*$M$16/1000</f>
        <v>1.6255035714285717E-3</v>
      </c>
      <c r="G33" s="3">
        <f>E33/$K$16*100</f>
        <v>7.5492233022436031</v>
      </c>
      <c r="H33" s="3">
        <f>G33/$I$4*100</f>
        <v>12.687634350355449</v>
      </c>
      <c r="I33" s="6">
        <f>F33*3</f>
        <v>4.8765107142857153E-3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20.07</v>
      </c>
      <c r="F36">
        <v>20.07</v>
      </c>
      <c r="G36">
        <f>(E36+F36)/2</f>
        <v>20.07</v>
      </c>
      <c r="H36" s="7">
        <f>G36*$I$5/100</f>
        <v>1.8090368897842565E-3</v>
      </c>
      <c r="I36" s="2">
        <f>H36/$I$16*100/3</f>
        <v>2.800531823496256</v>
      </c>
      <c r="J36" s="2">
        <f>I36/$I$4*100</f>
        <v>4.7067257571377779</v>
      </c>
      <c r="K36" s="7">
        <f>H36</f>
        <v>1.8090368897842565E-3</v>
      </c>
    </row>
    <row r="37" spans="2:11" ht="18" x14ac:dyDescent="0.35">
      <c r="C37" s="9" t="s">
        <v>36</v>
      </c>
      <c r="D37" s="12">
        <v>44.01</v>
      </c>
      <c r="E37">
        <v>2.09</v>
      </c>
      <c r="F37">
        <v>2.0699999999999998</v>
      </c>
      <c r="G37">
        <f t="shared" ref="G37:G41" si="3">(E37+F37)/2</f>
        <v>2.08</v>
      </c>
      <c r="H37" s="7">
        <f>G37*$I$5/100</f>
        <v>1.8748364378431756E-4</v>
      </c>
      <c r="I37" s="2">
        <f>H37/$I$16*100/3</f>
        <v>0.29023947149338375</v>
      </c>
      <c r="J37" s="2">
        <f>I37/$I$4*100</f>
        <v>0.48779220602125439</v>
      </c>
      <c r="K37" s="7">
        <f t="shared" ref="K37:K38" si="4">H37</f>
        <v>1.8748364378431756E-4</v>
      </c>
    </row>
    <row r="38" spans="2:11" x14ac:dyDescent="0.25">
      <c r="C38" s="10" t="s">
        <v>35</v>
      </c>
      <c r="D38" s="12">
        <v>28.01</v>
      </c>
      <c r="E38">
        <v>0.24</v>
      </c>
      <c r="F38">
        <v>0.24</v>
      </c>
      <c r="G38">
        <f t="shared" si="3"/>
        <v>0.24</v>
      </c>
      <c r="H38" s="7">
        <f t="shared" ref="H38:H41" si="5">G38*$I$5/100</f>
        <v>2.163272812895972E-5</v>
      </c>
      <c r="I38" s="2">
        <f>H38/$I$16*100/3</f>
        <v>3.3489169787698135E-2</v>
      </c>
      <c r="J38" s="2">
        <f t="shared" ref="J38:J41" si="6">I38/$I$4*100</f>
        <v>5.6283716079375531E-2</v>
      </c>
      <c r="K38" s="7">
        <f t="shared" si="4"/>
        <v>2.163272812895972E-5</v>
      </c>
    </row>
    <row r="39" spans="2:11" x14ac:dyDescent="0.25">
      <c r="C39" s="9" t="s">
        <v>37</v>
      </c>
      <c r="D39" s="12">
        <v>30.07</v>
      </c>
      <c r="E39">
        <v>4.0999999999999996</v>
      </c>
      <c r="F39">
        <v>4.0999999999999996</v>
      </c>
      <c r="G39">
        <f t="shared" si="3"/>
        <v>4.0999999999999996</v>
      </c>
      <c r="H39" s="7">
        <f t="shared" si="5"/>
        <v>3.6955910553639515E-4</v>
      </c>
      <c r="I39" s="2">
        <f>(H39/$I$16*100)*(2/3)</f>
        <v>1.1442133010796858</v>
      </c>
      <c r="J39" s="2">
        <f t="shared" si="6"/>
        <v>1.9230269660453296</v>
      </c>
      <c r="K39" s="7">
        <f>H39*2</f>
        <v>7.391182110727903E-4</v>
      </c>
    </row>
    <row r="40" spans="2:11" x14ac:dyDescent="0.25">
      <c r="C40" s="9" t="s">
        <v>39</v>
      </c>
      <c r="D40" s="13">
        <v>44.09</v>
      </c>
      <c r="E40">
        <v>0.41</v>
      </c>
      <c r="F40">
        <v>0.41</v>
      </c>
      <c r="G40">
        <f t="shared" si="3"/>
        <v>0.41</v>
      </c>
      <c r="H40" s="7">
        <f t="shared" si="5"/>
        <v>3.6955910553639515E-5</v>
      </c>
      <c r="I40" s="2">
        <f>H40/$I$16*100</f>
        <v>0.17163199516195288</v>
      </c>
      <c r="J40" s="2">
        <f t="shared" si="6"/>
        <v>0.28845404490679949</v>
      </c>
      <c r="K40" s="7">
        <f>H40*3</f>
        <v>1.1086773166091855E-4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L7" sqref="L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56.351306236746424</v>
      </c>
    </row>
    <row r="5" spans="2:14" x14ac:dyDescent="0.25">
      <c r="B5" t="s">
        <v>1</v>
      </c>
      <c r="C5" s="15">
        <v>45939</v>
      </c>
      <c r="E5" t="s">
        <v>55</v>
      </c>
      <c r="F5">
        <v>220</v>
      </c>
      <c r="H5" t="s">
        <v>41</v>
      </c>
      <c r="I5">
        <f>(F12*N16*0.1)/(8.314*(F11+273.15))</f>
        <v>2.3682921609683438E-3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91.433153329569365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(F25*D25)/((F18*0.0489)*F7)</f>
        <v>6.2106175131901846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3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1.9950000000000001</v>
      </c>
      <c r="G16">
        <v>99</v>
      </c>
      <c r="H16" s="4">
        <f>F16*G16/100</f>
        <v>1.9750500000000002</v>
      </c>
      <c r="I16">
        <f>H16/D16</f>
        <v>2.1446064459048397E-2</v>
      </c>
      <c r="J16">
        <v>1.26</v>
      </c>
      <c r="K16" s="3">
        <f>I16/$M$16*1000</f>
        <v>2.2406168791775998</v>
      </c>
      <c r="L16" s="6">
        <f>H16/(F16+F17)</f>
        <v>0.19752475247524756</v>
      </c>
      <c r="M16" s="4">
        <f>((H16/J16)+(H17/J17))</f>
        <v>9.5715000000000003</v>
      </c>
      <c r="N16" s="4">
        <f>F4-M16</f>
        <v>19.371659666365773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8.0039999999999996</v>
      </c>
      <c r="G17">
        <v>100</v>
      </c>
      <c r="H17">
        <f>F17*G17/100</f>
        <v>8.0039999999999996</v>
      </c>
      <c r="I17">
        <f>H17/D17</f>
        <v>0.444173140954495</v>
      </c>
      <c r="J17">
        <v>1</v>
      </c>
      <c r="K17" s="3">
        <f>I17/$M$16*1000</f>
        <v>46.405802742986467</v>
      </c>
      <c r="L17" s="6">
        <f>H17/(F16+F17)</f>
        <v>0.80048004800480055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0.97799999999999998</v>
      </c>
      <c r="F24" s="6">
        <f t="shared" ref="F24:F33" si="0">E24*$M$16/1000</f>
        <v>9.3609269999999998E-3</v>
      </c>
      <c r="I24" s="6">
        <f>F24*3</f>
        <v>2.8082781000000001E-2</v>
      </c>
      <c r="K24" s="1" t="s">
        <v>48</v>
      </c>
      <c r="L24" s="14">
        <f>I16*3</f>
        <v>6.4338193377145192E-2</v>
      </c>
    </row>
    <row r="25" spans="2:13" x14ac:dyDescent="0.25">
      <c r="C25" t="s">
        <v>23</v>
      </c>
      <c r="D25" s="5">
        <v>76.09</v>
      </c>
      <c r="E25">
        <v>0.83399999999999996</v>
      </c>
      <c r="F25" s="6">
        <f t="shared" si="0"/>
        <v>7.9826310000000004E-3</v>
      </c>
      <c r="G25" s="3">
        <f t="shared" ref="G25:G33" si="1">E25/$K$16*100</f>
        <v>37.221892227559799</v>
      </c>
      <c r="H25" s="3">
        <f>G25/$I$4*100</f>
        <v>66.053290887669931</v>
      </c>
      <c r="I25" s="6">
        <f>F25*3</f>
        <v>2.3947893000000001E-2</v>
      </c>
      <c r="K25" s="1" t="s">
        <v>49</v>
      </c>
      <c r="L25" s="7">
        <f>SUM(I24:I33,K36:K41)</f>
        <v>5.8826439000000001E-2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91.433153329569365</v>
      </c>
    </row>
    <row r="27" spans="2:13" x14ac:dyDescent="0.25">
      <c r="C27" t="s">
        <v>25</v>
      </c>
      <c r="D27" s="5">
        <v>62.07</v>
      </c>
      <c r="E27">
        <v>0.05</v>
      </c>
      <c r="F27" s="6">
        <f t="shared" si="0"/>
        <v>4.7857500000000002E-4</v>
      </c>
      <c r="G27" s="3">
        <f t="shared" si="1"/>
        <v>2.2315283110047845</v>
      </c>
      <c r="H27" s="3">
        <f t="shared" si="2"/>
        <v>3.9600294297164234</v>
      </c>
      <c r="I27" s="6">
        <f>F27*2</f>
        <v>9.5715000000000004E-4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3.5000000000000003E-2</v>
      </c>
      <c r="F29" s="6">
        <f t="shared" si="0"/>
        <v>3.3500250000000005E-4</v>
      </c>
      <c r="G29" s="3">
        <f t="shared" si="1"/>
        <v>1.5620698177033492</v>
      </c>
      <c r="H29" s="3">
        <f t="shared" si="2"/>
        <v>2.772020600801496</v>
      </c>
      <c r="I29" s="6">
        <f>F29*2</f>
        <v>6.700050000000001E-4</v>
      </c>
    </row>
    <row r="30" spans="2:13" x14ac:dyDescent="0.25">
      <c r="C30" t="s">
        <v>92</v>
      </c>
      <c r="D30">
        <v>74.08</v>
      </c>
      <c r="E30">
        <v>5.8999999999999997E-2</v>
      </c>
      <c r="F30" s="6">
        <f t="shared" si="0"/>
        <v>5.6471850000000003E-4</v>
      </c>
      <c r="G30" s="3">
        <f t="shared" si="1"/>
        <v>2.6332034069856456</v>
      </c>
      <c r="H30" s="3">
        <f t="shared" si="2"/>
        <v>4.6728347270653785</v>
      </c>
      <c r="I30" s="6">
        <f>F30*3</f>
        <v>1.6941555000000001E-3</v>
      </c>
    </row>
    <row r="31" spans="2:13" x14ac:dyDescent="0.25">
      <c r="C31" t="s">
        <v>46</v>
      </c>
      <c r="D31" s="5">
        <v>74.08</v>
      </c>
      <c r="F31" s="6">
        <f t="shared" si="0"/>
        <v>0</v>
      </c>
      <c r="G31" s="3">
        <f t="shared" si="1"/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 t="shared" si="0"/>
        <v>0</v>
      </c>
      <c r="G32" s="3">
        <f t="shared" si="1"/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0.121</v>
      </c>
      <c r="F33" s="6">
        <f t="shared" si="0"/>
        <v>1.1581515E-3</v>
      </c>
      <c r="G33" s="3">
        <f t="shared" si="1"/>
        <v>5.4002985126315783</v>
      </c>
      <c r="H33" s="3">
        <f>G33/$I$4*100</f>
        <v>9.5832712199137422</v>
      </c>
      <c r="I33" s="6">
        <f>F33*3</f>
        <v>3.4744544999999998E-3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2025-11-21T11:30:17Z</dcterms:modified>
</cp:coreProperties>
</file>